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w_kujawa\Desktop\Budżet 2022\UCHWAŁY 2022\Uchwała wrzesien 2022 r\"/>
    </mc:Choice>
  </mc:AlternateContent>
  <xr:revisionPtr revIDLastSave="0" documentId="13_ncr:1_{4D1F9F95-BF9B-4E6B-8A28-56F872ABBB86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zał_ 2" sheetId="12" r:id="rId1"/>
    <sheet name="Arkusz2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12" l="1"/>
  <c r="F9" i="12"/>
  <c r="F12" i="12"/>
  <c r="F10" i="12"/>
</calcChain>
</file>

<file path=xl/sharedStrings.xml><?xml version="1.0" encoding="utf-8"?>
<sst xmlns="http://schemas.openxmlformats.org/spreadsheetml/2006/main" count="24" uniqueCount="24">
  <si>
    <t>Dział</t>
  </si>
  <si>
    <t>Ogółem</t>
  </si>
  <si>
    <t>Rozdział</t>
  </si>
  <si>
    <t>Lp.</t>
  </si>
  <si>
    <t>1.</t>
  </si>
  <si>
    <t>2.</t>
  </si>
  <si>
    <t>3.</t>
  </si>
  <si>
    <t>4.</t>
  </si>
  <si>
    <t>5.</t>
  </si>
  <si>
    <t>6.</t>
  </si>
  <si>
    <t>8.</t>
  </si>
  <si>
    <t>Nazwa instytucji</t>
  </si>
  <si>
    <t>Kwota dotacji</t>
  </si>
  <si>
    <t>§</t>
  </si>
  <si>
    <t>Gminna Biblioteka Publiczna w Chotumiu</t>
  </si>
  <si>
    <t>Przedszkole Niepubliczne "Piotruś Pan" w Kargoszynie ul. Wierzbowa 3</t>
  </si>
  <si>
    <t>Niepubliczna Szkoła Podstawowa w Goryszach</t>
  </si>
  <si>
    <t>Dotacje podmiotowe w 2022 r.</t>
  </si>
  <si>
    <t>"Akademia Małego Smerfa" w Kargoszynie</t>
  </si>
  <si>
    <t>7.</t>
  </si>
  <si>
    <t>9.</t>
  </si>
  <si>
    <t>10.</t>
  </si>
  <si>
    <t>Załącznik nr 6 do Uchwały Nr …../22</t>
  </si>
  <si>
    <t>Rady  Gminy Ciechanów z dnia 29.08.2022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</si>
</sst>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0\ _z_ł_-;\-* #,##0.00\ _z_ł_-;_-* \-??\ _z_ł_-;_-@_-"/>
  </numFmts>
  <fonts count="27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"/>
      <family val="2"/>
      <charset val="238"/>
    </font>
    <font>
      <i/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b/>
      <sz val="10"/>
      <name val="Czcionka tekstu podstawowego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" fillId="23" borderId="9" applyNumberFormat="0" applyAlignment="0" applyProtection="0"/>
    <xf numFmtId="0" fontId="17" fillId="3" borderId="0" applyNumberFormat="0" applyBorder="0" applyAlignment="0" applyProtection="0"/>
  </cellStyleXfs>
  <cellXfs count="44">
    <xf numFmtId="0" fontId="0" fillId="0" borderId="0" xfId="0"/>
    <xf numFmtId="0" fontId="18" fillId="0" borderId="0" xfId="0" applyFont="1"/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0" fillId="0" borderId="12" xfId="0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2" fillId="0" borderId="1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12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164" fontId="26" fillId="0" borderId="17" xfId="0" applyNumberFormat="1" applyFont="1" applyBorder="1" applyAlignment="1">
      <alignment vertical="center"/>
    </xf>
    <xf numFmtId="165" fontId="0" fillId="0" borderId="10" xfId="0" applyNumberFormat="1" applyBorder="1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20" xfId="0" applyNumberFormat="1" applyBorder="1" applyAlignment="1">
      <alignment vertical="center"/>
    </xf>
    <xf numFmtId="164" fontId="0" fillId="0" borderId="17" xfId="0" applyNumberFormat="1" applyBorder="1" applyAlignment="1">
      <alignment vertical="center"/>
    </xf>
    <xf numFmtId="0" fontId="18" fillId="0" borderId="16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20" borderId="12" xfId="0" applyFont="1" applyFill="1" applyBorder="1" applyAlignment="1">
      <alignment horizontal="center" vertical="center"/>
    </xf>
    <xf numFmtId="0" fontId="18" fillId="20" borderId="12" xfId="0" applyFont="1" applyFill="1" applyBorder="1" applyAlignment="1">
      <alignment horizontal="center" vertical="center" wrapText="1"/>
    </xf>
    <xf numFmtId="0" fontId="24" fillId="20" borderId="14" xfId="0" applyFont="1" applyFill="1" applyBorder="1" applyAlignment="1">
      <alignment horizontal="center" vertical="center" wrapText="1"/>
    </xf>
    <xf numFmtId="0" fontId="18" fillId="20" borderId="11" xfId="0" applyFont="1" applyFill="1" applyBorder="1" applyAlignment="1">
      <alignment horizontal="center" vertical="center" wrapText="1"/>
    </xf>
    <xf numFmtId="0" fontId="18" fillId="20" borderId="1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1"/>
  <sheetViews>
    <sheetView tabSelected="1" workbookViewId="0">
      <selection activeCell="I6" sqref="I6"/>
    </sheetView>
  </sheetViews>
  <sheetFormatPr defaultRowHeight="13.2"/>
  <cols>
    <col min="1" max="1" width="4.109375" customWidth="1"/>
    <col min="2" max="2" width="7" customWidth="1"/>
    <col min="3" max="3" width="8.6640625" customWidth="1"/>
    <col min="4" max="4" width="7.109375" customWidth="1"/>
    <col min="5" max="5" width="31.88671875" customWidth="1"/>
    <col min="6" max="6" width="20.5546875" customWidth="1"/>
  </cols>
  <sheetData>
    <row r="1" spans="1:10" ht="12.75" customHeight="1">
      <c r="D1" s="13" t="s">
        <v>22</v>
      </c>
      <c r="E1" s="13"/>
      <c r="F1" s="13"/>
      <c r="G1" s="13"/>
      <c r="H1" s="2"/>
      <c r="I1" s="2"/>
      <c r="J1" s="2"/>
    </row>
    <row r="2" spans="1:10" ht="21" customHeight="1">
      <c r="D2" s="2" t="s">
        <v>23</v>
      </c>
      <c r="E2" s="7"/>
      <c r="F2" s="2"/>
      <c r="G2" s="2"/>
      <c r="H2" s="2"/>
      <c r="I2" s="2"/>
      <c r="J2" s="2"/>
    </row>
    <row r="3" spans="1:10" ht="29.4" customHeight="1">
      <c r="A3" s="32" t="s">
        <v>17</v>
      </c>
      <c r="B3" s="32"/>
      <c r="C3" s="32"/>
      <c r="D3" s="32"/>
      <c r="E3" s="32"/>
      <c r="F3" s="32"/>
    </row>
    <row r="4" spans="1:10" ht="20.100000000000001" customHeight="1">
      <c r="E4" s="2"/>
      <c r="F4" s="5"/>
    </row>
    <row r="5" spans="1:10" ht="20.100000000000001" customHeight="1">
      <c r="A5" s="33" t="s">
        <v>3</v>
      </c>
      <c r="B5" s="33" t="s">
        <v>0</v>
      </c>
      <c r="C5" s="33" t="s">
        <v>2</v>
      </c>
      <c r="D5" s="35" t="s">
        <v>13</v>
      </c>
      <c r="E5" s="34" t="s">
        <v>11</v>
      </c>
      <c r="F5" s="34" t="s">
        <v>12</v>
      </c>
    </row>
    <row r="6" spans="1:10" ht="20.100000000000001" customHeight="1">
      <c r="A6" s="33"/>
      <c r="B6" s="33"/>
      <c r="C6" s="33"/>
      <c r="D6" s="36"/>
      <c r="E6" s="34"/>
      <c r="F6" s="34"/>
    </row>
    <row r="7" spans="1:10" ht="20.100000000000001" customHeight="1">
      <c r="A7" s="33"/>
      <c r="B7" s="33"/>
      <c r="C7" s="33"/>
      <c r="D7" s="37"/>
      <c r="E7" s="34"/>
      <c r="F7" s="34"/>
    </row>
    <row r="8" spans="1:10" ht="8.1" customHeight="1">
      <c r="A8" s="6">
        <v>1</v>
      </c>
      <c r="B8" s="6">
        <v>2</v>
      </c>
      <c r="C8" s="6">
        <v>3</v>
      </c>
      <c r="D8" s="6"/>
      <c r="E8" s="6">
        <v>4</v>
      </c>
      <c r="F8" s="6">
        <v>5</v>
      </c>
    </row>
    <row r="9" spans="1:10" ht="29.25" customHeight="1">
      <c r="A9" s="4" t="s">
        <v>4</v>
      </c>
      <c r="B9" s="10">
        <v>921</v>
      </c>
      <c r="C9" s="10">
        <v>92116</v>
      </c>
      <c r="D9" s="10">
        <v>2480</v>
      </c>
      <c r="E9" s="23" t="s">
        <v>14</v>
      </c>
      <c r="F9" s="14">
        <f>100000+30000+70000+8046</f>
        <v>208046</v>
      </c>
    </row>
    <row r="10" spans="1:10" s="1" customFormat="1" ht="30" customHeight="1">
      <c r="A10" s="17" t="s">
        <v>5</v>
      </c>
      <c r="B10" s="9">
        <v>801</v>
      </c>
      <c r="C10" s="9">
        <v>80104</v>
      </c>
      <c r="D10" s="9">
        <v>2540</v>
      </c>
      <c r="E10" s="38" t="s">
        <v>15</v>
      </c>
      <c r="F10" s="20">
        <f>624000</f>
        <v>624000</v>
      </c>
    </row>
    <row r="11" spans="1:10" s="1" customFormat="1" ht="30" customHeight="1">
      <c r="A11" s="17" t="s">
        <v>6</v>
      </c>
      <c r="B11" s="9">
        <v>801</v>
      </c>
      <c r="C11" s="9">
        <v>80149</v>
      </c>
      <c r="D11" s="9">
        <v>2540</v>
      </c>
      <c r="E11" s="38"/>
      <c r="F11" s="21">
        <v>216000</v>
      </c>
    </row>
    <row r="12" spans="1:10" ht="30" customHeight="1">
      <c r="A12" s="17" t="s">
        <v>7</v>
      </c>
      <c r="B12" s="9">
        <v>854</v>
      </c>
      <c r="C12" s="9">
        <v>85404</v>
      </c>
      <c r="D12" s="9">
        <v>2540</v>
      </c>
      <c r="E12" s="38"/>
      <c r="F12" s="22">
        <f>18000</f>
        <v>18000</v>
      </c>
    </row>
    <row r="13" spans="1:10" ht="30" customHeight="1">
      <c r="A13" s="4" t="s">
        <v>8</v>
      </c>
      <c r="B13" s="24">
        <v>854</v>
      </c>
      <c r="C13" s="24">
        <v>85404</v>
      </c>
      <c r="D13" s="25">
        <v>2540</v>
      </c>
      <c r="E13" s="39" t="s">
        <v>18</v>
      </c>
      <c r="F13" s="26">
        <v>64028.160000000003</v>
      </c>
    </row>
    <row r="14" spans="1:10" ht="30" customHeight="1">
      <c r="A14" s="4" t="s">
        <v>9</v>
      </c>
      <c r="B14" s="9">
        <v>801</v>
      </c>
      <c r="C14" s="9">
        <v>80104</v>
      </c>
      <c r="D14" s="9">
        <v>2540</v>
      </c>
      <c r="E14" s="40"/>
      <c r="F14" s="27">
        <v>292410</v>
      </c>
    </row>
    <row r="15" spans="1:10" ht="30" customHeight="1">
      <c r="A15" s="17" t="s">
        <v>19</v>
      </c>
      <c r="B15" s="18">
        <v>801</v>
      </c>
      <c r="C15" s="18">
        <v>80153</v>
      </c>
      <c r="D15" s="18">
        <v>2340</v>
      </c>
      <c r="E15" s="41" t="s">
        <v>16</v>
      </c>
      <c r="F15" s="19">
        <v>2958.12</v>
      </c>
    </row>
    <row r="16" spans="1:10" s="1" customFormat="1" ht="30" customHeight="1">
      <c r="A16" s="4" t="s">
        <v>10</v>
      </c>
      <c r="B16" s="12">
        <v>801</v>
      </c>
      <c r="C16" s="12">
        <v>80101</v>
      </c>
      <c r="D16" s="12">
        <v>2540</v>
      </c>
      <c r="E16" s="42"/>
      <c r="F16" s="15">
        <v>547200</v>
      </c>
    </row>
    <row r="17" spans="1:6" s="1" customFormat="1" ht="30" customHeight="1">
      <c r="A17" s="4" t="s">
        <v>20</v>
      </c>
      <c r="B17" s="4">
        <v>801</v>
      </c>
      <c r="C17" s="10">
        <v>80103</v>
      </c>
      <c r="D17" s="10">
        <v>2540</v>
      </c>
      <c r="E17" s="42"/>
      <c r="F17" s="14">
        <v>216000</v>
      </c>
    </row>
    <row r="18" spans="1:6" ht="39.75" customHeight="1">
      <c r="A18" s="4" t="s">
        <v>21</v>
      </c>
      <c r="B18" s="8">
        <v>801</v>
      </c>
      <c r="C18" s="9">
        <v>80150</v>
      </c>
      <c r="D18" s="9">
        <v>2540</v>
      </c>
      <c r="E18" s="43"/>
      <c r="F18" s="16">
        <v>22800</v>
      </c>
    </row>
    <row r="19" spans="1:6" s="2" customFormat="1" ht="30" customHeight="1">
      <c r="A19" s="28" t="s">
        <v>1</v>
      </c>
      <c r="B19" s="29"/>
      <c r="C19" s="30"/>
      <c r="D19" s="30"/>
      <c r="E19" s="31"/>
      <c r="F19" s="11">
        <f>SUM(F9:F18)</f>
        <v>2211442.2800000003</v>
      </c>
    </row>
    <row r="21" spans="1:6">
      <c r="A21" s="3"/>
    </row>
  </sheetData>
  <mergeCells count="11">
    <mergeCell ref="A19:E19"/>
    <mergeCell ref="A3:F3"/>
    <mergeCell ref="A5:A7"/>
    <mergeCell ref="B5:B7"/>
    <mergeCell ref="C5:C7"/>
    <mergeCell ref="E5:E7"/>
    <mergeCell ref="F5:F7"/>
    <mergeCell ref="D5:D7"/>
    <mergeCell ref="E10:E12"/>
    <mergeCell ref="E13:E14"/>
    <mergeCell ref="E15:E18"/>
  </mergeCells>
  <phoneticPr fontId="25" type="noConversion"/>
  <pageMargins left="0.75" right="0.75" top="1" bottom="1" header="0.51180555555555551" footer="0.51180555555555551"/>
  <pageSetup paperSize="9" firstPageNumber="0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zał_ 2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Wioletta WK. Kujawa</cp:lastModifiedBy>
  <cp:lastPrinted>2022-06-29T12:43:57Z</cp:lastPrinted>
  <dcterms:created xsi:type="dcterms:W3CDTF">2010-02-24T14:05:07Z</dcterms:created>
  <dcterms:modified xsi:type="dcterms:W3CDTF">2022-09-18T14:43:30Z</dcterms:modified>
</cp:coreProperties>
</file>